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0730" windowHeight="10875" activeTab="1"/>
  </bookViews>
  <sheets>
    <sheet name="доходы все года" sheetId="1" r:id="rId1"/>
    <sheet name="расходы все года" sheetId="2" r:id="rId2"/>
  </sheets>
  <definedNames>
    <definedName name="_xlnm.Print_Titles" localSheetId="0">'доходы все года'!$8:$8</definedName>
    <definedName name="_xlnm.Print_Titles" localSheetId="1">'расходы все года'!$A:$A,'расходы все года'!$10:$10</definedName>
    <definedName name="_xlnm.Print_Area" localSheetId="1">'расходы все года'!$A$1:$P$28</definedName>
  </definedNames>
  <calcPr calcId="144525"/>
</workbook>
</file>

<file path=xl/calcChain.xml><?xml version="1.0" encoding="utf-8"?>
<calcChain xmlns="http://schemas.openxmlformats.org/spreadsheetml/2006/main">
  <c r="P14" i="2" l="1"/>
  <c r="P11" i="2" s="1"/>
  <c r="P28" i="2" s="1"/>
  <c r="O14" i="2"/>
  <c r="K14" i="2"/>
  <c r="K17" i="2"/>
  <c r="K22" i="2"/>
  <c r="L11" i="2"/>
  <c r="M11" i="2"/>
  <c r="N11" i="2"/>
  <c r="O11" i="2"/>
  <c r="K23" i="2"/>
  <c r="K15" i="2"/>
  <c r="K11" i="2"/>
  <c r="F51" i="1"/>
  <c r="G41" i="1"/>
  <c r="G16" i="1"/>
  <c r="H16" i="1"/>
  <c r="F16" i="1"/>
  <c r="G50" i="1"/>
  <c r="G46" i="1"/>
  <c r="H46" i="1"/>
  <c r="F19" i="1"/>
  <c r="G19" i="1"/>
  <c r="H42" i="1"/>
  <c r="H41" i="1" s="1"/>
  <c r="H40" i="1" s="1"/>
  <c r="H39" i="1" s="1"/>
  <c r="H50" i="1"/>
  <c r="G48" i="1"/>
  <c r="H48" i="1"/>
  <c r="G42" i="1"/>
  <c r="G13" i="1"/>
  <c r="G12" i="1" s="1"/>
  <c r="F50" i="1"/>
  <c r="F52" i="1"/>
  <c r="G37" i="1"/>
  <c r="G36" i="1" s="1"/>
  <c r="H37" i="1"/>
  <c r="H36" i="1" s="1"/>
  <c r="F37" i="1"/>
  <c r="F36" i="1" s="1"/>
  <c r="F48" i="1"/>
  <c r="F46" i="1"/>
  <c r="F45" i="1" s="1"/>
  <c r="F42" i="1"/>
  <c r="F41" i="1" s="1"/>
  <c r="G34" i="1"/>
  <c r="H34" i="1"/>
  <c r="H33" i="1"/>
  <c r="H32" i="1" s="1"/>
  <c r="G33" i="1"/>
  <c r="G32" i="1" s="1"/>
  <c r="H13" i="1"/>
  <c r="H12" i="1" s="1"/>
  <c r="H11" i="1" s="1"/>
  <c r="I13" i="1"/>
  <c r="G25" i="1"/>
  <c r="G24" i="1"/>
  <c r="H25" i="1"/>
  <c r="H24" i="1"/>
  <c r="G30" i="1"/>
  <c r="G29" i="1"/>
  <c r="G28" i="1" s="1"/>
  <c r="G27" i="1" s="1"/>
  <c r="H30" i="1"/>
  <c r="H29" i="1" s="1"/>
  <c r="H28" i="1" s="1"/>
  <c r="H27" i="1" s="1"/>
  <c r="I28" i="1"/>
  <c r="F30" i="1"/>
  <c r="F29" i="1" s="1"/>
  <c r="F28" i="1" s="1"/>
  <c r="F34" i="1"/>
  <c r="F33" i="1"/>
  <c r="F32" i="1" s="1"/>
  <c r="F25" i="1"/>
  <c r="F24" i="1" s="1"/>
  <c r="G21" i="1"/>
  <c r="G18" i="1" s="1"/>
  <c r="H21" i="1"/>
  <c r="I21" i="1"/>
  <c r="F21" i="1"/>
  <c r="F18" i="1" s="1"/>
  <c r="H19" i="1"/>
  <c r="F13" i="1"/>
  <c r="F12" i="1"/>
  <c r="P26" i="2"/>
  <c r="O26" i="2"/>
  <c r="K26" i="2"/>
  <c r="P24" i="2"/>
  <c r="O24" i="2"/>
  <c r="K24" i="2"/>
  <c r="P21" i="2"/>
  <c r="O21" i="2"/>
  <c r="N21" i="2"/>
  <c r="M21" i="2"/>
  <c r="L21" i="2"/>
  <c r="L28" i="2" s="1"/>
  <c r="K21" i="2"/>
  <c r="P18" i="2"/>
  <c r="O18" i="2"/>
  <c r="O28" i="2" s="1"/>
  <c r="K18" i="2"/>
  <c r="K28" i="2" s="1"/>
  <c r="N28" i="2"/>
  <c r="M28" i="2"/>
  <c r="H45" i="1"/>
  <c r="H18" i="1"/>
  <c r="G45" i="1"/>
  <c r="G40" i="1" s="1"/>
  <c r="G39" i="1" s="1"/>
  <c r="F11" i="1" l="1"/>
  <c r="F10" i="1" s="1"/>
  <c r="H10" i="1"/>
  <c r="F40" i="1"/>
  <c r="F39" i="1" s="1"/>
  <c r="G11" i="1"/>
  <c r="G10" i="1" s="1"/>
  <c r="F27" i="1"/>
  <c r="H54" i="1"/>
  <c r="G54" i="1" l="1"/>
  <c r="F54" i="1"/>
</calcChain>
</file>

<file path=xl/sharedStrings.xml><?xml version="1.0" encoding="utf-8"?>
<sst xmlns="http://schemas.openxmlformats.org/spreadsheetml/2006/main" count="442" uniqueCount="161">
  <si>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</si>
  <si>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</si>
  <si>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</si>
  <si>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</si>
  <si>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</si>
  <si>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</si>
  <si>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</si>
  <si>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</si>
  <si>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</si>
  <si>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</si>
  <si>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</si>
  <si>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</si>
  <si>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</si>
  <si>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</si>
  <si>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000</t>
  </si>
  <si>
    <t>НЕ УКАЗАНО</t>
  </si>
  <si>
    <t>000 1 00 00 000 00 0000 000</t>
  </si>
  <si>
    <t>НАЛОГОВЫЕ И НЕНАЛОГОВЫЕ ДОХОДЫ</t>
  </si>
  <si>
    <t>Налоговые доходы</t>
  </si>
  <si>
    <t>000 1 01 00 000 00 0000 000</t>
  </si>
  <si>
    <t>НАЛОГИ НА ПРИБЫЛЬ, ДОХОДЫ</t>
  </si>
  <si>
    <t>182</t>
  </si>
  <si>
    <t>Федеральная налоговая служба</t>
  </si>
  <si>
    <t>182 1 01 02 000 01 0000 110</t>
  </si>
  <si>
    <t>Налог на доходы физических лиц</t>
  </si>
  <si>
    <t>182 1 01 02 010 01 0000 110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</si>
  <si>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</si>
  <si>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</si>
  <si>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</si>
  <si>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000 1 06 00 000 00 0000 000</t>
  </si>
  <si>
    <t>НАЛОГИ НА ИМУЩЕСТВО</t>
  </si>
  <si>
    <t>182 1 06 01 000 00 0000 110</t>
  </si>
  <si>
    <t>Налог на имущество физических лиц</t>
  </si>
  <si>
    <t>182 1 06 01 030 10 0000 110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</si>
  <si>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</si>
  <si>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182 1 06 06 000 00 0000 110</t>
  </si>
  <si>
    <t>Земельный налог</t>
  </si>
  <si>
    <t>182 1 06 06 033 10 0000 110</t>
  </si>
  <si>
    <t>Земельный налог с организаций, обладающих участком, расположенным в границах сельского поселения</t>
  </si>
  <si>
    <t>182 1 06 06 043 10 0000 110</t>
  </si>
  <si>
    <t>Земельный налог с физических лиц, обладающих земельным участком, расположенным в границах сельского поселения</t>
  </si>
  <si>
    <t>000 1 08 00 000 00 0000 000</t>
  </si>
  <si>
    <t>ГОСУДАРСТВЕННАЯ ПОШЛИНА</t>
  </si>
  <si>
    <t>925</t>
  </si>
  <si>
    <t>Администрация поселения</t>
  </si>
  <si>
    <t>925 1 08 04 000 01 0000 110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</si>
  <si>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</si>
  <si>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925 1 08 04 020 01 0000 110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</si>
  <si>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</si>
  <si>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</si>
  <si>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>000 1 11 00 000 00 0000 000</t>
  </si>
  <si>
    <t>ДОХОДЫ ОТ ИСПОЛЬЗОВАНИЯ ИМУЩЕСТВА, НАХОДЯЩЕГОСЯ В ГОСУДАРСТВЕННОЙ И МУНИЦИПАЛЬНОЙ СОБСТВЕННОСТИ</t>
  </si>
  <si>
    <t>925 1 11 09 000 00 0000 120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</si>
  <si>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</si>
  <si>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925 1 11 09 040 00 0000 120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</si>
  <si>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</si>
  <si>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</si>
  <si>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000 1 13 00 000 00 0000 000</t>
  </si>
  <si>
    <t>ДОХОДЫ ОТ ОКАЗАНИЯ ПЛАТНЫХ УСЛУГ (РАБОТ) И КОМПЕНСАЦИИ ЗАТРАТ ГОСУДАРСТВА</t>
  </si>
  <si>
    <t>925 1 13 02 000 00 0000 130</t>
  </si>
  <si>
    <t>Доходы от компенсации затрат государства</t>
  </si>
  <si>
    <t>925 1 13 02 990 00 0000 130</t>
  </si>
  <si>
    <t>Прочие доходы от компенсации затрат государства</t>
  </si>
  <si>
    <t>925 1 13 02 995 10 0000 130</t>
  </si>
  <si>
    <t>Прочие доходы от компенсации затрат бюджетов поселений</t>
  </si>
  <si>
    <t>000 2 00 00 000 00 0000 000</t>
  </si>
  <si>
    <t>БЕЗВОЗМЕЗДНЫЕ ПОСТУПЛЕНИЯ</t>
  </si>
  <si>
    <t>000 2 02 00 000 00 0000 000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</si>
  <si>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</si>
  <si>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</si>
  <si>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</si>
  <si>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</si>
  <si>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</si>
  <si>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</si>
  <si>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</si>
  <si>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</si>
  <si>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</si>
  <si>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</si>
  <si>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</si>
  <si>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</si>
  <si>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Приложение  2 к пояснительной записке</t>
  </si>
  <si>
    <t xml:space="preserve">                                                                                               и подразделам функциональной классификации расходов бюджетов Российской Федерации </t>
  </si>
  <si>
    <t/>
  </si>
  <si>
    <t xml:space="preserve"> (тыс. руб.)</t>
  </si>
  <si>
    <t>Наименование</t>
  </si>
  <si>
    <t>Мин</t>
  </si>
  <si>
    <t>Рз</t>
  </si>
  <si>
    <t>ЦСР</t>
  </si>
  <si>
    <t>ВР</t>
  </si>
  <si>
    <t>Код расхода</t>
  </si>
  <si>
    <t>КОСГУ</t>
  </si>
  <si>
    <t>Сумма</t>
  </si>
  <si>
    <t>ПР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</si>
  <si>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</si>
  <si>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</si>
  <si>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</si>
  <si>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</si>
  <si>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</si>
  <si>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</si>
  <si>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</si>
  <si>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</si>
  <si>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</si>
  <si>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</si>
  <si>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</si>
  <si>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</si>
  <si>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</si>
  <si>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</si>
  <si>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</si>
  <si>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</si>
  <si>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</si>
  <si>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</si>
  <si>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ЖИЛИЩНО-КОММУНАЛЬНОЕ ХОЗЯЙСТВО</t>
  </si>
  <si>
    <t>Жилищное хозяйство</t>
  </si>
  <si>
    <t>Благоустройство</t>
  </si>
  <si>
    <t>ФИЗИЧЕСКАЯ КУЛЬТУРА И СПОРТ</t>
  </si>
  <si>
    <t>Другие вопросы в области физической культуры и спорта</t>
  </si>
  <si>
    <t>05</t>
  </si>
  <si>
    <t>УСЛОВНО УТВЕРЖДАЕМЫЕ (УТВЕРЖДЕННЫЕ) РАСХОДЫ</t>
  </si>
  <si>
    <t>Условно утверждаемые (утвержденные) расходы</t>
  </si>
  <si>
    <t>99</t>
  </si>
  <si>
    <t>Всего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</si>
  <si>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</si>
  <si>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№ 1</t>
  </si>
  <si>
    <t>000 1 16 00000 00 0000 000</t>
  </si>
  <si>
    <t>000 1 16 90000 00 0000 140</t>
  </si>
  <si>
    <t>Прочие поступления от денежных взысканий (штрафов) и иных сумм в возмещение ущерба</t>
  </si>
  <si>
    <t>Денежные взыскания (штрафы) за нарушение законодательства в Российской Федерации о контрактной системе в сфере закупок товаров, работ и услуг для обеспечения государственных имуниципальных нужд для нужд сельских поселений</t>
  </si>
  <si>
    <t>ШТРАФЫ,САНКЦИИ, ВОЗМЕЩЕНИЕ УЩЕРБА</t>
  </si>
  <si>
    <t>161 1 16 33050 10 6000 140</t>
  </si>
  <si>
    <t>2021 год</t>
  </si>
  <si>
    <t>925 2 02 35 000 00 0000 150</t>
  </si>
  <si>
    <t>925 2 02 35 930 00 0000 150</t>
  </si>
  <si>
    <t>925 2 02 35 930 10 0000 150</t>
  </si>
  <si>
    <t>925 2 02 35 118 00 0000 150</t>
  </si>
  <si>
    <t>925 2 02 35 118 10 0000 150</t>
  </si>
  <si>
    <t>925 2 02 40 014 00 0000 150</t>
  </si>
  <si>
    <t>925 2 02 40 014 10 0000 150</t>
  </si>
  <si>
    <t>2021г.</t>
  </si>
  <si>
    <t>2022г.</t>
  </si>
  <si>
    <t>000 1 11 09 045 10 0000 120</t>
  </si>
  <si>
    <t>2022 год</t>
  </si>
  <si>
    <t>925 2 02 16 001 10 0000 150</t>
  </si>
  <si>
    <t>925 2 02 16 001 00 0000 150</t>
  </si>
  <si>
    <t>925 2 02 16 000 00 0000 150</t>
  </si>
  <si>
    <t>925 2 02 30 024 10 0000 150</t>
  </si>
  <si>
    <t>925 2 02 30 024 00 0000 150</t>
  </si>
  <si>
    <t>Доходы муниципального образования сельское поселение "Лойма" на 2021 год  и плановый период 2022-2023 гг.</t>
  </si>
  <si>
    <t>2023г.</t>
  </si>
  <si>
    <t>Единый сельскохозяйственный налог</t>
  </si>
  <si>
    <t>182 1 05 03 010 01 0000 110</t>
  </si>
  <si>
    <r>
      <t>Е</t>
    </r>
    <r>
      <rPr>
        <b/>
        <sz val="14"/>
        <rFont val="Times New Roman"/>
        <family val="1"/>
        <charset val="204"/>
      </rPr>
      <t>диный сельскохозяйственный налог</t>
    </r>
  </si>
  <si>
    <t>000 1 05 00 000 00 0000 000</t>
  </si>
  <si>
    <t>Субвенции  на реализацию государственных полномочий по расчету и предоставлению дотаций на выравнивание бюджетной обеспеченности поселений</t>
  </si>
  <si>
    <t>2023 год</t>
  </si>
  <si>
    <t xml:space="preserve">                                                                                                                                                   Расходная часть бюджета сельского поселения "Лойма" на 2021 год и плановый период 2022-2023 годов по раз</t>
  </si>
  <si>
    <t>Пр</t>
  </si>
  <si>
    <t>01</t>
  </si>
  <si>
    <t>06</t>
  </si>
  <si>
    <t>07</t>
  </si>
  <si>
    <t>Гражданская оборона</t>
  </si>
  <si>
    <t>Защита населения и территории от чрезвычайных ситуаций природного и техногенного характера, обеспечение пожарной безопасности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</si>
</sst>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2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8"/>
      <name val="Times New Roman CYR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6">
    <xf numFmtId="0" fontId="0" fillId="0" borderId="0" xfId="0"/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/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/>
    </xf>
    <xf numFmtId="0" fontId="6" fillId="0" borderId="2" xfId="0" applyNumberFormat="1" applyFont="1" applyFill="1" applyBorder="1"/>
    <xf numFmtId="0" fontId="8" fillId="0" borderId="0" xfId="1" applyFont="1"/>
    <xf numFmtId="0" fontId="7" fillId="0" borderId="0" xfId="1"/>
    <xf numFmtId="0" fontId="9" fillId="0" borderId="0" xfId="1" applyFont="1" applyAlignment="1">
      <alignment horizontal="right"/>
    </xf>
    <xf numFmtId="164" fontId="10" fillId="0" borderId="0" xfId="1" applyNumberFormat="1" applyFont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  <xf numFmtId="0" fontId="12" fillId="0" borderId="0" xfId="1" applyFont="1"/>
    <xf numFmtId="0" fontId="13" fillId="0" borderId="0" xfId="1" applyFont="1" applyAlignment="1">
      <alignment horizontal="right"/>
    </xf>
    <xf numFmtId="0" fontId="14" fillId="0" borderId="0" xfId="1" applyFont="1" applyAlignment="1">
      <alignment vertical="center"/>
    </xf>
    <xf numFmtId="49" fontId="14" fillId="0" borderId="0" xfId="1" applyNumberFormat="1" applyFont="1" applyAlignment="1">
      <alignment vertical="center"/>
    </xf>
    <xf numFmtId="0" fontId="14" fillId="0" borderId="0" xfId="1" applyFont="1" applyAlignment="1">
      <alignment horizontal="right" vertical="center"/>
    </xf>
    <xf numFmtId="0" fontId="16" fillId="0" borderId="1" xfId="1" applyFont="1" applyBorder="1" applyAlignment="1">
      <alignment horizontal="center" vertical="center"/>
    </xf>
    <xf numFmtId="49" fontId="16" fillId="0" borderId="1" xfId="1" applyNumberFormat="1" applyFont="1" applyBorder="1" applyAlignment="1">
      <alignment horizontal="center" vertical="center"/>
    </xf>
    <xf numFmtId="49" fontId="15" fillId="0" borderId="1" xfId="1" applyNumberFormat="1" applyFont="1" applyBorder="1" applyAlignment="1">
      <alignment horizontal="justify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right" vertical="center" wrapText="1"/>
    </xf>
    <xf numFmtId="4" fontId="15" fillId="0" borderId="1" xfId="1" applyNumberFormat="1" applyFont="1" applyBorder="1" applyAlignment="1">
      <alignment horizontal="right" vertical="center"/>
    </xf>
    <xf numFmtId="49" fontId="17" fillId="0" borderId="1" xfId="1" applyNumberFormat="1" applyFont="1" applyBorder="1" applyAlignment="1">
      <alignment horizontal="justify" vertical="center" wrapText="1"/>
    </xf>
    <xf numFmtId="49" fontId="17" fillId="0" borderId="1" xfId="1" applyNumberFormat="1" applyFont="1" applyBorder="1" applyAlignment="1">
      <alignment horizontal="center" vertical="center" wrapText="1"/>
    </xf>
    <xf numFmtId="49" fontId="17" fillId="0" borderId="1" xfId="1" applyNumberFormat="1" applyFont="1" applyBorder="1" applyAlignment="1">
      <alignment horizontal="right" vertical="center" wrapText="1"/>
    </xf>
    <xf numFmtId="4" fontId="17" fillId="0" borderId="1" xfId="1" applyNumberFormat="1" applyFont="1" applyBorder="1" applyAlignment="1">
      <alignment horizontal="right" vertical="center"/>
    </xf>
    <xf numFmtId="49" fontId="17" fillId="0" borderId="1" xfId="1" applyNumberFormat="1" applyFont="1" applyBorder="1" applyAlignment="1">
      <alignment horizontal="justify" wrapText="1"/>
    </xf>
    <xf numFmtId="164" fontId="15" fillId="0" borderId="1" xfId="1" applyNumberFormat="1" applyFont="1" applyBorder="1" applyAlignment="1">
      <alignment horizontal="justify" vertical="center" wrapText="1"/>
    </xf>
    <xf numFmtId="0" fontId="18" fillId="0" borderId="3" xfId="1" applyFont="1" applyBorder="1" applyAlignment="1">
      <alignment vertical="center"/>
    </xf>
    <xf numFmtId="0" fontId="9" fillId="0" borderId="4" xfId="1" applyFont="1" applyBorder="1" applyAlignment="1">
      <alignment horizontal="right"/>
    </xf>
    <xf numFmtId="0" fontId="7" fillId="0" borderId="4" xfId="1" applyBorder="1"/>
    <xf numFmtId="0" fontId="14" fillId="0" borderId="4" xfId="1" applyFont="1" applyBorder="1" applyAlignment="1">
      <alignment horizontal="right" vertical="center"/>
    </xf>
    <xf numFmtId="0" fontId="7" fillId="0" borderId="0" xfId="1" applyBorder="1"/>
    <xf numFmtId="0" fontId="0" fillId="0" borderId="0" xfId="0" applyAlignment="1">
      <alignment horizontal="right"/>
    </xf>
    <xf numFmtId="49" fontId="19" fillId="0" borderId="1" xfId="0" applyNumberFormat="1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left" vertical="top" wrapText="1"/>
    </xf>
    <xf numFmtId="4" fontId="19" fillId="0" borderId="1" xfId="0" applyNumberFormat="1" applyFont="1" applyFill="1" applyBorder="1" applyAlignment="1">
      <alignment horizontal="right"/>
    </xf>
    <xf numFmtId="49" fontId="19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/>
    <xf numFmtId="0" fontId="0" fillId="0" borderId="0" xfId="0" applyAlignment="1">
      <alignment horizontal="righ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64" fontId="15" fillId="0" borderId="6" xfId="1" applyNumberFormat="1" applyFont="1" applyBorder="1" applyAlignment="1">
      <alignment horizontal="center" vertical="center" wrapText="1"/>
    </xf>
    <xf numFmtId="164" fontId="15" fillId="0" borderId="1" xfId="1" applyNumberFormat="1" applyFont="1" applyBorder="1" applyAlignment="1">
      <alignment horizontal="center" vertical="center" wrapText="1"/>
    </xf>
    <xf numFmtId="49" fontId="15" fillId="0" borderId="6" xfId="1" applyNumberFormat="1" applyFont="1" applyBorder="1" applyAlignment="1">
      <alignment horizontal="center" vertical="center" wrapText="1"/>
    </xf>
    <xf numFmtId="49" fontId="15" fillId="0" borderId="5" xfId="1" applyNumberFormat="1" applyFont="1" applyBorder="1" applyAlignment="1">
      <alignment horizontal="center" vertical="center" wrapText="1"/>
    </xf>
    <xf numFmtId="164" fontId="15" fillId="0" borderId="5" xfId="1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49" fontId="17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opLeftCell="A10" workbookViewId="0">
      <selection activeCell="A44" sqref="A44"/>
    </sheetView>
  </sheetViews>
  <sheetFormatPr defaultRowHeight="18" customHeight="1" x14ac:dyDescent="0.25"/>
  <cols>
    <col min="1" max="1" width="69.42578125" customWidth="1"/>
    <col min="2" max="3" width="8" hidden="1" customWidth="1"/>
    <col min="4" max="4" width="40.7109375" customWidth="1"/>
    <col min="5" max="5" width="8" hidden="1" customWidth="1"/>
    <col min="6" max="6" width="22.42578125" customWidth="1"/>
    <col min="7" max="8" width="21" customWidth="1"/>
    <col min="9" max="9" width="8" hidden="1" customWidth="1"/>
  </cols>
  <sheetData>
    <row r="1" spans="1:9" ht="18" customHeight="1" x14ac:dyDescent="0.25">
      <c r="G1" s="63" t="s">
        <v>122</v>
      </c>
      <c r="H1" s="63"/>
    </row>
    <row r="2" spans="1:9" ht="18" customHeight="1" x14ac:dyDescent="0.25">
      <c r="G2" s="54"/>
      <c r="H2" s="54"/>
    </row>
    <row r="3" spans="1:9" ht="18.75" x14ac:dyDescent="0.25">
      <c r="A3" s="64" t="s">
        <v>146</v>
      </c>
      <c r="B3" s="64"/>
      <c r="C3" s="64"/>
      <c r="D3" s="64"/>
      <c r="E3" s="64"/>
      <c r="F3" s="64"/>
      <c r="G3" s="64"/>
      <c r="H3" s="64"/>
      <c r="I3" s="65"/>
    </row>
    <row r="4" spans="1:9" ht="18.75" x14ac:dyDescent="0.25">
      <c r="I4" s="1"/>
    </row>
    <row r="5" spans="1:9" ht="18" customHeight="1" x14ac:dyDescent="0.3">
      <c r="A5" s="2"/>
      <c r="B5" s="2"/>
      <c r="C5" s="2"/>
      <c r="D5" s="2"/>
      <c r="E5" s="2"/>
      <c r="F5" s="2"/>
      <c r="G5" s="2"/>
      <c r="H5" s="2" t="s">
        <v>0</v>
      </c>
      <c r="I5" s="1"/>
    </row>
    <row r="6" spans="1:9" ht="33.4" customHeight="1" x14ac:dyDescent="0.25">
      <c r="A6" s="61" t="s">
        <v>11</v>
      </c>
      <c r="B6" s="61" t="s">
        <v>12</v>
      </c>
      <c r="C6" s="61" t="s">
        <v>1</v>
      </c>
      <c r="D6" s="61" t="s">
        <v>2</v>
      </c>
      <c r="E6" s="61" t="s">
        <v>11</v>
      </c>
      <c r="F6" s="61" t="s">
        <v>137</v>
      </c>
      <c r="G6" s="61" t="s">
        <v>138</v>
      </c>
      <c r="H6" s="61" t="s">
        <v>147</v>
      </c>
      <c r="I6" s="66" t="s">
        <v>11</v>
      </c>
    </row>
    <row r="7" spans="1:9" ht="33.4" customHeight="1" x14ac:dyDescent="0.25">
      <c r="A7" s="61"/>
      <c r="B7" s="61"/>
      <c r="C7" s="61"/>
      <c r="D7" s="61"/>
      <c r="E7" s="61"/>
      <c r="F7" s="62"/>
      <c r="G7" s="61"/>
      <c r="H7" s="61"/>
      <c r="I7" s="67"/>
    </row>
    <row r="8" spans="1:9" ht="19.5" hidden="1" customHeight="1" x14ac:dyDescent="0.25">
      <c r="A8" s="4" t="s">
        <v>3</v>
      </c>
      <c r="B8" s="4" t="s">
        <v>4</v>
      </c>
      <c r="C8" s="4"/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10</v>
      </c>
    </row>
    <row r="9" spans="1:9" ht="19.5" customHeight="1" x14ac:dyDescent="0.3">
      <c r="A9" s="6" t="s">
        <v>13</v>
      </c>
      <c r="B9" s="7"/>
      <c r="C9" s="7"/>
      <c r="D9" s="7"/>
      <c r="E9" s="6" t="s">
        <v>13</v>
      </c>
      <c r="F9" s="8"/>
      <c r="G9" s="8"/>
      <c r="H9" s="8"/>
      <c r="I9" s="6" t="s">
        <v>13</v>
      </c>
    </row>
    <row r="10" spans="1:9" ht="39" customHeight="1" x14ac:dyDescent="0.3">
      <c r="A10" s="9" t="s">
        <v>17</v>
      </c>
      <c r="B10" s="10" t="s">
        <v>14</v>
      </c>
      <c r="C10" s="11" t="s">
        <v>15</v>
      </c>
      <c r="D10" s="10" t="s">
        <v>16</v>
      </c>
      <c r="E10" s="9" t="s">
        <v>17</v>
      </c>
      <c r="F10" s="12">
        <f>SUM(F11+F27)</f>
        <v>292</v>
      </c>
      <c r="G10" s="12">
        <f>SUM(G11+G27)</f>
        <v>294</v>
      </c>
      <c r="H10" s="12">
        <f>SUM(H11+H27)</f>
        <v>297</v>
      </c>
      <c r="I10" s="10" t="s">
        <v>17</v>
      </c>
    </row>
    <row r="11" spans="1:9" ht="19.5" customHeight="1" x14ac:dyDescent="0.3">
      <c r="A11" s="22" t="s">
        <v>18</v>
      </c>
      <c r="B11" s="23"/>
      <c r="C11" s="24"/>
      <c r="D11" s="23"/>
      <c r="E11" s="22" t="s">
        <v>18</v>
      </c>
      <c r="F11" s="25">
        <f>SUM(F12+F18+F24+F16)</f>
        <v>198</v>
      </c>
      <c r="G11" s="25">
        <f>SUM(G12+G18+G24+G16)</f>
        <v>200</v>
      </c>
      <c r="H11" s="25">
        <f>SUM(H12+H18+H24+H16)</f>
        <v>203</v>
      </c>
      <c r="I11" s="3" t="s">
        <v>18</v>
      </c>
    </row>
    <row r="12" spans="1:9" ht="42.75" customHeight="1" x14ac:dyDescent="0.25">
      <c r="A12" s="13" t="s">
        <v>20</v>
      </c>
      <c r="B12" s="5" t="s">
        <v>14</v>
      </c>
      <c r="C12" s="14" t="s">
        <v>15</v>
      </c>
      <c r="D12" s="5" t="s">
        <v>19</v>
      </c>
      <c r="E12" s="13" t="s">
        <v>20</v>
      </c>
      <c r="F12" s="15">
        <f t="shared" ref="F12:H13" si="0">SUM(F13)</f>
        <v>97</v>
      </c>
      <c r="G12" s="15">
        <f t="shared" si="0"/>
        <v>99</v>
      </c>
      <c r="H12" s="15">
        <f t="shared" si="0"/>
        <v>101</v>
      </c>
      <c r="I12" s="5" t="s">
        <v>20</v>
      </c>
    </row>
    <row r="13" spans="1:9" ht="29.25" customHeight="1" x14ac:dyDescent="0.25">
      <c r="A13" s="16" t="s">
        <v>24</v>
      </c>
      <c r="B13" s="17" t="s">
        <v>21</v>
      </c>
      <c r="C13" s="18" t="s">
        <v>22</v>
      </c>
      <c r="D13" s="17" t="s">
        <v>23</v>
      </c>
      <c r="E13" s="16" t="s">
        <v>24</v>
      </c>
      <c r="F13" s="19">
        <f t="shared" si="0"/>
        <v>97</v>
      </c>
      <c r="G13" s="19">
        <f t="shared" si="0"/>
        <v>99</v>
      </c>
      <c r="H13" s="19">
        <f t="shared" si="0"/>
        <v>101</v>
      </c>
      <c r="I13" s="19">
        <f>SUM(I14)</f>
        <v>0</v>
      </c>
    </row>
    <row r="14" spans="1:9" ht="83.65" customHeight="1" x14ac:dyDescent="0.25">
      <c r="A14" s="16" t="s">
        <v>26</v>
      </c>
      <c r="B14" s="17" t="s">
        <v>21</v>
      </c>
      <c r="C14" s="18" t="s">
        <v>22</v>
      </c>
      <c r="D14" s="17" t="s">
        <v>25</v>
      </c>
      <c r="E14" s="16" t="s">
        <v>26</v>
      </c>
      <c r="F14" s="19">
        <v>97</v>
      </c>
      <c r="G14" s="19">
        <v>99</v>
      </c>
      <c r="H14" s="19">
        <v>101</v>
      </c>
      <c r="I14" s="20" t="s">
        <v>26</v>
      </c>
    </row>
    <row r="15" spans="1:9" ht="49.5" customHeight="1" x14ac:dyDescent="0.25">
      <c r="A15" s="16" t="s">
        <v>28</v>
      </c>
      <c r="B15" s="17" t="s">
        <v>21</v>
      </c>
      <c r="C15" s="18" t="s">
        <v>22</v>
      </c>
      <c r="D15" s="17" t="s">
        <v>27</v>
      </c>
      <c r="E15" s="16" t="s">
        <v>28</v>
      </c>
      <c r="F15" s="19"/>
      <c r="G15" s="19"/>
      <c r="H15" s="19"/>
      <c r="I15" s="17" t="s">
        <v>28</v>
      </c>
    </row>
    <row r="16" spans="1:9" ht="49.5" customHeight="1" x14ac:dyDescent="0.25">
      <c r="A16" s="13" t="s">
        <v>150</v>
      </c>
      <c r="B16" s="5"/>
      <c r="C16" s="14"/>
      <c r="D16" s="5" t="s">
        <v>151</v>
      </c>
      <c r="E16" s="13"/>
      <c r="F16" s="15">
        <f>SUM(F17)</f>
        <v>11</v>
      </c>
      <c r="G16" s="15">
        <f>SUM(G17)</f>
        <v>11</v>
      </c>
      <c r="H16" s="15">
        <f>SUM(H17)</f>
        <v>11</v>
      </c>
      <c r="I16" s="17"/>
    </row>
    <row r="17" spans="1:9" ht="49.5" customHeight="1" x14ac:dyDescent="0.25">
      <c r="A17" s="16" t="s">
        <v>148</v>
      </c>
      <c r="B17" s="17"/>
      <c r="C17" s="18"/>
      <c r="D17" s="17" t="s">
        <v>149</v>
      </c>
      <c r="E17" s="16"/>
      <c r="F17" s="19">
        <v>11</v>
      </c>
      <c r="G17" s="19">
        <v>11</v>
      </c>
      <c r="H17" s="19">
        <v>11</v>
      </c>
      <c r="I17" s="17"/>
    </row>
    <row r="18" spans="1:9" ht="33.75" customHeight="1" x14ac:dyDescent="0.25">
      <c r="A18" s="13" t="s">
        <v>30</v>
      </c>
      <c r="B18" s="5" t="s">
        <v>14</v>
      </c>
      <c r="C18" s="14" t="s">
        <v>15</v>
      </c>
      <c r="D18" s="5" t="s">
        <v>29</v>
      </c>
      <c r="E18" s="13" t="s">
        <v>30</v>
      </c>
      <c r="F18" s="15">
        <f>SUM(F19+F21)</f>
        <v>85</v>
      </c>
      <c r="G18" s="15">
        <f>SUM(G19+G21)</f>
        <v>85</v>
      </c>
      <c r="H18" s="15">
        <f>SUM(H19+H21)</f>
        <v>86</v>
      </c>
      <c r="I18" s="5" t="s">
        <v>30</v>
      </c>
    </row>
    <row r="19" spans="1:9" ht="37.5" customHeight="1" x14ac:dyDescent="0.25">
      <c r="A19" s="16" t="s">
        <v>32</v>
      </c>
      <c r="B19" s="17" t="s">
        <v>21</v>
      </c>
      <c r="C19" s="18" t="s">
        <v>22</v>
      </c>
      <c r="D19" s="17" t="s">
        <v>31</v>
      </c>
      <c r="E19" s="16" t="s">
        <v>32</v>
      </c>
      <c r="F19" s="19">
        <f>SUM(F20)</f>
        <v>42</v>
      </c>
      <c r="G19" s="19">
        <f>SUM(G20)</f>
        <v>42</v>
      </c>
      <c r="H19" s="19">
        <f>SUM(H20)</f>
        <v>42</v>
      </c>
      <c r="I19" s="17" t="s">
        <v>32</v>
      </c>
    </row>
    <row r="20" spans="1:9" ht="50.1" customHeight="1" x14ac:dyDescent="0.25">
      <c r="A20" s="16" t="s">
        <v>34</v>
      </c>
      <c r="B20" s="17" t="s">
        <v>21</v>
      </c>
      <c r="C20" s="18" t="s">
        <v>22</v>
      </c>
      <c r="D20" s="17" t="s">
        <v>33</v>
      </c>
      <c r="E20" s="16" t="s">
        <v>34</v>
      </c>
      <c r="F20" s="19">
        <v>42</v>
      </c>
      <c r="G20" s="19">
        <v>42</v>
      </c>
      <c r="H20" s="19">
        <v>42</v>
      </c>
      <c r="I20" s="17" t="s">
        <v>34</v>
      </c>
    </row>
    <row r="21" spans="1:9" ht="30.75" customHeight="1" x14ac:dyDescent="0.25">
      <c r="A21" s="16" t="s">
        <v>36</v>
      </c>
      <c r="B21" s="17" t="s">
        <v>21</v>
      </c>
      <c r="C21" s="18" t="s">
        <v>22</v>
      </c>
      <c r="D21" s="17" t="s">
        <v>35</v>
      </c>
      <c r="E21" s="16" t="s">
        <v>36</v>
      </c>
      <c r="F21" s="19">
        <f>SUM(F22:F23)</f>
        <v>43</v>
      </c>
      <c r="G21" s="19">
        <f>SUM(G22:G23)</f>
        <v>43</v>
      </c>
      <c r="H21" s="19">
        <f>SUM(H22:H23)</f>
        <v>44</v>
      </c>
      <c r="I21" s="19">
        <f>SUM(I22:I23)</f>
        <v>0</v>
      </c>
    </row>
    <row r="22" spans="1:9" ht="33.4" customHeight="1" x14ac:dyDescent="0.25">
      <c r="A22" s="16" t="s">
        <v>38</v>
      </c>
      <c r="B22" s="17" t="s">
        <v>21</v>
      </c>
      <c r="C22" s="18" t="s">
        <v>22</v>
      </c>
      <c r="D22" s="17" t="s">
        <v>37</v>
      </c>
      <c r="E22" s="16" t="s">
        <v>38</v>
      </c>
      <c r="F22" s="19"/>
      <c r="G22" s="19"/>
      <c r="H22" s="19"/>
      <c r="I22" s="17" t="s">
        <v>38</v>
      </c>
    </row>
    <row r="23" spans="1:9" ht="33.4" customHeight="1" x14ac:dyDescent="0.25">
      <c r="A23" s="16" t="s">
        <v>40</v>
      </c>
      <c r="B23" s="17" t="s">
        <v>21</v>
      </c>
      <c r="C23" s="18" t="s">
        <v>22</v>
      </c>
      <c r="D23" s="17" t="s">
        <v>39</v>
      </c>
      <c r="E23" s="16" t="s">
        <v>40</v>
      </c>
      <c r="F23" s="19">
        <v>43</v>
      </c>
      <c r="G23" s="19">
        <v>43</v>
      </c>
      <c r="H23" s="19">
        <v>44</v>
      </c>
      <c r="I23" s="17" t="s">
        <v>40</v>
      </c>
    </row>
    <row r="24" spans="1:9" ht="34.5" customHeight="1" x14ac:dyDescent="0.25">
      <c r="A24" s="13" t="s">
        <v>42</v>
      </c>
      <c r="B24" s="5" t="s">
        <v>14</v>
      </c>
      <c r="C24" s="14" t="s">
        <v>15</v>
      </c>
      <c r="D24" s="5" t="s">
        <v>41</v>
      </c>
      <c r="E24" s="13" t="s">
        <v>42</v>
      </c>
      <c r="F24" s="15">
        <f t="shared" ref="F24:H25" si="1">SUM(F25)</f>
        <v>5</v>
      </c>
      <c r="G24" s="15">
        <f t="shared" si="1"/>
        <v>5</v>
      </c>
      <c r="H24" s="15">
        <f t="shared" si="1"/>
        <v>5</v>
      </c>
      <c r="I24" s="5" t="s">
        <v>42</v>
      </c>
    </row>
    <row r="25" spans="1:9" ht="50.1" customHeight="1" x14ac:dyDescent="0.25">
      <c r="A25" s="16" t="s">
        <v>46</v>
      </c>
      <c r="B25" s="17" t="s">
        <v>43</v>
      </c>
      <c r="C25" s="18" t="s">
        <v>44</v>
      </c>
      <c r="D25" s="17" t="s">
        <v>45</v>
      </c>
      <c r="E25" s="16" t="s">
        <v>46</v>
      </c>
      <c r="F25" s="19">
        <f t="shared" si="1"/>
        <v>5</v>
      </c>
      <c r="G25" s="19">
        <f t="shared" si="1"/>
        <v>5</v>
      </c>
      <c r="H25" s="19">
        <f t="shared" si="1"/>
        <v>5</v>
      </c>
      <c r="I25" s="17" t="s">
        <v>46</v>
      </c>
    </row>
    <row r="26" spans="1:9" ht="66.95" customHeight="1" x14ac:dyDescent="0.25">
      <c r="A26" s="16" t="s">
        <v>48</v>
      </c>
      <c r="B26" s="17" t="s">
        <v>43</v>
      </c>
      <c r="C26" s="18" t="s">
        <v>44</v>
      </c>
      <c r="D26" s="17" t="s">
        <v>47</v>
      </c>
      <c r="E26" s="16" t="s">
        <v>48</v>
      </c>
      <c r="F26" s="19">
        <v>5</v>
      </c>
      <c r="G26" s="19">
        <v>5</v>
      </c>
      <c r="H26" s="19">
        <v>5</v>
      </c>
      <c r="I26" s="17" t="s">
        <v>48</v>
      </c>
    </row>
    <row r="27" spans="1:9" ht="19.5" customHeight="1" x14ac:dyDescent="0.3">
      <c r="A27" s="22" t="s">
        <v>49</v>
      </c>
      <c r="B27" s="23"/>
      <c r="C27" s="24"/>
      <c r="D27" s="23"/>
      <c r="E27" s="22" t="s">
        <v>49</v>
      </c>
      <c r="F27" s="25">
        <f>SUM(F28+F32+F36)</f>
        <v>94</v>
      </c>
      <c r="G27" s="25">
        <f>SUM(G28+G32+G36)</f>
        <v>94</v>
      </c>
      <c r="H27" s="25">
        <f>SUM(H28+H32+H36)</f>
        <v>94</v>
      </c>
      <c r="I27" s="3" t="s">
        <v>49</v>
      </c>
    </row>
    <row r="28" spans="1:9" ht="50.1" customHeight="1" x14ac:dyDescent="0.25">
      <c r="A28" s="13" t="s">
        <v>51</v>
      </c>
      <c r="B28" s="5" t="s">
        <v>14</v>
      </c>
      <c r="C28" s="14" t="s">
        <v>15</v>
      </c>
      <c r="D28" s="5" t="s">
        <v>50</v>
      </c>
      <c r="E28" s="13" t="s">
        <v>51</v>
      </c>
      <c r="F28" s="15">
        <f>SUM(F29)</f>
        <v>72</v>
      </c>
      <c r="G28" s="15">
        <f t="shared" ref="G28:I30" si="2">SUM(G29)</f>
        <v>72</v>
      </c>
      <c r="H28" s="15">
        <f t="shared" si="2"/>
        <v>72</v>
      </c>
      <c r="I28" s="15">
        <f t="shared" si="2"/>
        <v>0</v>
      </c>
    </row>
    <row r="29" spans="1:9" ht="83.65" customHeight="1" x14ac:dyDescent="0.25">
      <c r="A29" s="16" t="s">
        <v>53</v>
      </c>
      <c r="B29" s="17" t="s">
        <v>43</v>
      </c>
      <c r="C29" s="18" t="s">
        <v>44</v>
      </c>
      <c r="D29" s="17" t="s">
        <v>52</v>
      </c>
      <c r="E29" s="16" t="s">
        <v>53</v>
      </c>
      <c r="F29" s="19">
        <f>SUM(F30)</f>
        <v>72</v>
      </c>
      <c r="G29" s="19">
        <f t="shared" si="2"/>
        <v>72</v>
      </c>
      <c r="H29" s="19">
        <f t="shared" si="2"/>
        <v>72</v>
      </c>
      <c r="I29" s="20" t="s">
        <v>53</v>
      </c>
    </row>
    <row r="30" spans="1:9" ht="83.65" customHeight="1" x14ac:dyDescent="0.25">
      <c r="A30" s="16" t="s">
        <v>55</v>
      </c>
      <c r="B30" s="17" t="s">
        <v>43</v>
      </c>
      <c r="C30" s="18" t="s">
        <v>44</v>
      </c>
      <c r="D30" s="17" t="s">
        <v>54</v>
      </c>
      <c r="E30" s="16" t="s">
        <v>55</v>
      </c>
      <c r="F30" s="19">
        <f>SUM(F31)</f>
        <v>72</v>
      </c>
      <c r="G30" s="19">
        <f t="shared" si="2"/>
        <v>72</v>
      </c>
      <c r="H30" s="19">
        <f t="shared" si="2"/>
        <v>72</v>
      </c>
      <c r="I30" s="20" t="s">
        <v>55</v>
      </c>
    </row>
    <row r="31" spans="1:9" ht="83.65" customHeight="1" x14ac:dyDescent="0.25">
      <c r="A31" s="16" t="s">
        <v>56</v>
      </c>
      <c r="B31" s="17" t="s">
        <v>43</v>
      </c>
      <c r="C31" s="18" t="s">
        <v>44</v>
      </c>
      <c r="D31" s="17" t="s">
        <v>139</v>
      </c>
      <c r="E31" s="16" t="s">
        <v>56</v>
      </c>
      <c r="F31" s="19">
        <v>72</v>
      </c>
      <c r="G31" s="19">
        <v>72</v>
      </c>
      <c r="H31" s="19">
        <v>72</v>
      </c>
      <c r="I31" s="17" t="s">
        <v>56</v>
      </c>
    </row>
    <row r="32" spans="1:9" ht="33.4" customHeight="1" x14ac:dyDescent="0.25">
      <c r="A32" s="13" t="s">
        <v>58</v>
      </c>
      <c r="B32" s="5" t="s">
        <v>14</v>
      </c>
      <c r="C32" s="14" t="s">
        <v>15</v>
      </c>
      <c r="D32" s="5" t="s">
        <v>57</v>
      </c>
      <c r="E32" s="13" t="s">
        <v>58</v>
      </c>
      <c r="F32" s="15">
        <f>SUM(F33)</f>
        <v>22</v>
      </c>
      <c r="G32" s="15">
        <f t="shared" ref="G32:H34" si="3">SUM(G33)</f>
        <v>22</v>
      </c>
      <c r="H32" s="15">
        <f t="shared" si="3"/>
        <v>22</v>
      </c>
      <c r="I32" s="5" t="s">
        <v>58</v>
      </c>
    </row>
    <row r="33" spans="1:9" ht="35.25" customHeight="1" x14ac:dyDescent="0.25">
      <c r="A33" s="16" t="s">
        <v>60</v>
      </c>
      <c r="B33" s="17" t="s">
        <v>43</v>
      </c>
      <c r="C33" s="18" t="s">
        <v>44</v>
      </c>
      <c r="D33" s="17" t="s">
        <v>59</v>
      </c>
      <c r="E33" s="16" t="s">
        <v>60</v>
      </c>
      <c r="F33" s="19">
        <f>SUM(F34)</f>
        <v>22</v>
      </c>
      <c r="G33" s="19">
        <f t="shared" si="3"/>
        <v>22</v>
      </c>
      <c r="H33" s="19">
        <f t="shared" si="3"/>
        <v>22</v>
      </c>
      <c r="I33" s="17" t="s">
        <v>60</v>
      </c>
    </row>
    <row r="34" spans="1:9" ht="36" customHeight="1" x14ac:dyDescent="0.25">
      <c r="A34" s="16" t="s">
        <v>62</v>
      </c>
      <c r="B34" s="17" t="s">
        <v>43</v>
      </c>
      <c r="C34" s="18" t="s">
        <v>44</v>
      </c>
      <c r="D34" s="17" t="s">
        <v>61</v>
      </c>
      <c r="E34" s="16" t="s">
        <v>62</v>
      </c>
      <c r="F34" s="19">
        <f>SUM(F35)</f>
        <v>22</v>
      </c>
      <c r="G34" s="19">
        <f t="shared" si="3"/>
        <v>22</v>
      </c>
      <c r="H34" s="19">
        <f t="shared" si="3"/>
        <v>22</v>
      </c>
      <c r="I34" s="17" t="s">
        <v>62</v>
      </c>
    </row>
    <row r="35" spans="1:9" ht="39" customHeight="1" x14ac:dyDescent="0.25">
      <c r="A35" s="16" t="s">
        <v>64</v>
      </c>
      <c r="B35" s="17" t="s">
        <v>43</v>
      </c>
      <c r="C35" s="18" t="s">
        <v>44</v>
      </c>
      <c r="D35" s="17" t="s">
        <v>63</v>
      </c>
      <c r="E35" s="16" t="s">
        <v>64</v>
      </c>
      <c r="F35" s="19">
        <v>22</v>
      </c>
      <c r="G35" s="19">
        <v>22</v>
      </c>
      <c r="H35" s="19">
        <v>22</v>
      </c>
      <c r="I35" s="17" t="s">
        <v>64</v>
      </c>
    </row>
    <row r="36" spans="1:9" ht="39" customHeight="1" x14ac:dyDescent="0.25">
      <c r="A36" s="55" t="s">
        <v>127</v>
      </c>
      <c r="B36" s="17"/>
      <c r="C36" s="18"/>
      <c r="D36" s="58" t="s">
        <v>123</v>
      </c>
      <c r="E36" s="16"/>
      <c r="F36" s="57">
        <f t="shared" ref="F36:H37" si="4">SUM(F37)</f>
        <v>0</v>
      </c>
      <c r="G36" s="57">
        <f t="shared" si="4"/>
        <v>0</v>
      </c>
      <c r="H36" s="57">
        <f t="shared" si="4"/>
        <v>0</v>
      </c>
      <c r="I36" s="17"/>
    </row>
    <row r="37" spans="1:9" ht="39" customHeight="1" x14ac:dyDescent="0.25">
      <c r="A37" s="56" t="s">
        <v>125</v>
      </c>
      <c r="B37" s="17"/>
      <c r="C37" s="18"/>
      <c r="D37" s="59" t="s">
        <v>124</v>
      </c>
      <c r="E37" s="16"/>
      <c r="F37" s="19">
        <f t="shared" si="4"/>
        <v>0</v>
      </c>
      <c r="G37" s="19">
        <f t="shared" si="4"/>
        <v>0</v>
      </c>
      <c r="H37" s="19">
        <f t="shared" si="4"/>
        <v>0</v>
      </c>
      <c r="I37" s="17"/>
    </row>
    <row r="38" spans="1:9" ht="66" customHeight="1" x14ac:dyDescent="0.25">
      <c r="A38" s="56" t="s">
        <v>126</v>
      </c>
      <c r="B38" s="17"/>
      <c r="C38" s="18"/>
      <c r="D38" s="59" t="s">
        <v>128</v>
      </c>
      <c r="E38" s="16"/>
      <c r="F38" s="19">
        <v>0</v>
      </c>
      <c r="G38" s="19">
        <v>0</v>
      </c>
      <c r="H38" s="19">
        <v>0</v>
      </c>
      <c r="I38" s="17"/>
    </row>
    <row r="39" spans="1:9" ht="39" customHeight="1" x14ac:dyDescent="0.3">
      <c r="A39" s="9" t="s">
        <v>66</v>
      </c>
      <c r="B39" s="10" t="s">
        <v>14</v>
      </c>
      <c r="C39" s="11" t="s">
        <v>15</v>
      </c>
      <c r="D39" s="10" t="s">
        <v>65</v>
      </c>
      <c r="E39" s="9" t="s">
        <v>66</v>
      </c>
      <c r="F39" s="12">
        <f>SUM(F40)</f>
        <v>4827.2449999999999</v>
      </c>
      <c r="G39" s="12">
        <f>SUM(G40)</f>
        <v>3447.9810000000002</v>
      </c>
      <c r="H39" s="12">
        <f>SUM(H40)</f>
        <v>3442.3530000000001</v>
      </c>
      <c r="I39" s="10" t="s">
        <v>66</v>
      </c>
    </row>
    <row r="40" spans="1:9" ht="33.4" customHeight="1" x14ac:dyDescent="0.25">
      <c r="A40" s="13" t="s">
        <v>68</v>
      </c>
      <c r="B40" s="5" t="s">
        <v>14</v>
      </c>
      <c r="C40" s="14" t="s">
        <v>15</v>
      </c>
      <c r="D40" s="5" t="s">
        <v>67</v>
      </c>
      <c r="E40" s="13" t="s">
        <v>68</v>
      </c>
      <c r="F40" s="15">
        <f>SUM(F41+F45+F52)</f>
        <v>4827.2449999999999</v>
      </c>
      <c r="G40" s="15">
        <f>SUM(G41+G45+G52)</f>
        <v>3447.9810000000002</v>
      </c>
      <c r="H40" s="15">
        <f>SUM(H41+H45+H52)</f>
        <v>3442.3530000000001</v>
      </c>
      <c r="I40" s="5" t="s">
        <v>68</v>
      </c>
    </row>
    <row r="41" spans="1:9" ht="33.4" customHeight="1" x14ac:dyDescent="0.25">
      <c r="A41" s="16" t="s">
        <v>69</v>
      </c>
      <c r="B41" s="17" t="s">
        <v>43</v>
      </c>
      <c r="C41" s="18" t="s">
        <v>44</v>
      </c>
      <c r="D41" s="17" t="s">
        <v>143</v>
      </c>
      <c r="E41" s="16" t="s">
        <v>69</v>
      </c>
      <c r="F41" s="19">
        <f>SUM(F42+F44)</f>
        <v>4025.6</v>
      </c>
      <c r="G41" s="19">
        <f>SUM(G42+G44)</f>
        <v>3325</v>
      </c>
      <c r="H41" s="19">
        <f>SUM(H42+H44)</f>
        <v>3324.1</v>
      </c>
      <c r="I41" s="17" t="s">
        <v>69</v>
      </c>
    </row>
    <row r="42" spans="1:9" ht="36.75" customHeight="1" x14ac:dyDescent="0.25">
      <c r="A42" s="16" t="s">
        <v>70</v>
      </c>
      <c r="B42" s="17" t="s">
        <v>43</v>
      </c>
      <c r="C42" s="18" t="s">
        <v>44</v>
      </c>
      <c r="D42" s="17" t="s">
        <v>142</v>
      </c>
      <c r="E42" s="16" t="s">
        <v>70</v>
      </c>
      <c r="F42" s="19">
        <f>SUM(F43)</f>
        <v>4000</v>
      </c>
      <c r="G42" s="19">
        <f>SUM(G43)</f>
        <v>3300</v>
      </c>
      <c r="H42" s="19">
        <f>SUM(H43)</f>
        <v>3300</v>
      </c>
      <c r="I42" s="17" t="s">
        <v>70</v>
      </c>
    </row>
    <row r="43" spans="1:9" ht="33.4" customHeight="1" x14ac:dyDescent="0.25">
      <c r="A43" s="16" t="s">
        <v>71</v>
      </c>
      <c r="B43" s="17" t="s">
        <v>43</v>
      </c>
      <c r="C43" s="18" t="s">
        <v>44</v>
      </c>
      <c r="D43" s="17" t="s">
        <v>141</v>
      </c>
      <c r="E43" s="16" t="s">
        <v>71</v>
      </c>
      <c r="F43" s="19">
        <v>4000</v>
      </c>
      <c r="G43" s="19">
        <v>3300</v>
      </c>
      <c r="H43" s="19">
        <v>3300</v>
      </c>
      <c r="I43" s="17" t="s">
        <v>71</v>
      </c>
    </row>
    <row r="44" spans="1:9" ht="54.75" customHeight="1" x14ac:dyDescent="0.25">
      <c r="A44" s="16" t="s">
        <v>152</v>
      </c>
      <c r="B44" s="17"/>
      <c r="C44" s="18"/>
      <c r="D44" s="17" t="s">
        <v>141</v>
      </c>
      <c r="E44" s="16"/>
      <c r="F44" s="19">
        <v>25.6</v>
      </c>
      <c r="G44" s="19">
        <v>25</v>
      </c>
      <c r="H44" s="19">
        <v>24.1</v>
      </c>
      <c r="I44" s="17"/>
    </row>
    <row r="45" spans="1:9" ht="33.4" customHeight="1" x14ac:dyDescent="0.25">
      <c r="A45" s="16" t="s">
        <v>72</v>
      </c>
      <c r="B45" s="17" t="s">
        <v>43</v>
      </c>
      <c r="C45" s="18" t="s">
        <v>44</v>
      </c>
      <c r="D45" s="17" t="s">
        <v>130</v>
      </c>
      <c r="E45" s="16" t="s">
        <v>72</v>
      </c>
      <c r="F45" s="19">
        <f>SUM(F46+F48+F50)</f>
        <v>121.78299999999999</v>
      </c>
      <c r="G45" s="19">
        <f>SUM(G46+G48+G50)</f>
        <v>122.98100000000001</v>
      </c>
      <c r="H45" s="19">
        <f>SUM(H46+H48+H50)</f>
        <v>118.253</v>
      </c>
      <c r="I45" s="17" t="s">
        <v>72</v>
      </c>
    </row>
    <row r="46" spans="1:9" ht="33.4" customHeight="1" x14ac:dyDescent="0.25">
      <c r="A46" s="16" t="s">
        <v>73</v>
      </c>
      <c r="B46" s="17" t="s">
        <v>43</v>
      </c>
      <c r="C46" s="18" t="s">
        <v>44</v>
      </c>
      <c r="D46" s="17" t="s">
        <v>131</v>
      </c>
      <c r="E46" s="16" t="s">
        <v>73</v>
      </c>
      <c r="F46" s="19">
        <f>SUM(F47)</f>
        <v>9.5299999999999994</v>
      </c>
      <c r="G46" s="19">
        <f>SUM(G47)</f>
        <v>9.84</v>
      </c>
      <c r="H46" s="19">
        <f>SUM(H47)</f>
        <v>1.33</v>
      </c>
      <c r="I46" s="17" t="s">
        <v>73</v>
      </c>
    </row>
    <row r="47" spans="1:9" ht="33.4" customHeight="1" x14ac:dyDescent="0.25">
      <c r="A47" s="16" t="s">
        <v>74</v>
      </c>
      <c r="B47" s="17" t="s">
        <v>43</v>
      </c>
      <c r="C47" s="18" t="s">
        <v>44</v>
      </c>
      <c r="D47" s="17" t="s">
        <v>132</v>
      </c>
      <c r="E47" s="16" t="s">
        <v>74</v>
      </c>
      <c r="F47" s="19">
        <v>9.5299999999999994</v>
      </c>
      <c r="G47" s="19">
        <v>9.84</v>
      </c>
      <c r="H47" s="19">
        <v>1.33</v>
      </c>
      <c r="I47" s="17" t="s">
        <v>74</v>
      </c>
    </row>
    <row r="48" spans="1:9" ht="33.4" customHeight="1" x14ac:dyDescent="0.25">
      <c r="A48" s="16" t="s">
        <v>75</v>
      </c>
      <c r="B48" s="17" t="s">
        <v>43</v>
      </c>
      <c r="C48" s="18" t="s">
        <v>44</v>
      </c>
      <c r="D48" s="17" t="s">
        <v>133</v>
      </c>
      <c r="E48" s="16" t="s">
        <v>75</v>
      </c>
      <c r="F48" s="19">
        <f>SUM(F49)</f>
        <v>90.132999999999996</v>
      </c>
      <c r="G48" s="19">
        <f>SUM(G49)</f>
        <v>91.021000000000001</v>
      </c>
      <c r="H48" s="19">
        <f>SUM(H49)</f>
        <v>94.802999999999997</v>
      </c>
      <c r="I48" s="17" t="s">
        <v>75</v>
      </c>
    </row>
    <row r="49" spans="1:9" ht="50.1" customHeight="1" x14ac:dyDescent="0.25">
      <c r="A49" s="16" t="s">
        <v>76</v>
      </c>
      <c r="B49" s="17" t="s">
        <v>43</v>
      </c>
      <c r="C49" s="18" t="s">
        <v>44</v>
      </c>
      <c r="D49" s="17" t="s">
        <v>134</v>
      </c>
      <c r="E49" s="16" t="s">
        <v>76</v>
      </c>
      <c r="F49" s="19">
        <v>90.132999999999996</v>
      </c>
      <c r="G49" s="19">
        <v>91.021000000000001</v>
      </c>
      <c r="H49" s="19">
        <v>94.802999999999997</v>
      </c>
      <c r="I49" s="17" t="s">
        <v>76</v>
      </c>
    </row>
    <row r="50" spans="1:9" ht="33.4" customHeight="1" x14ac:dyDescent="0.25">
      <c r="A50" s="16" t="s">
        <v>77</v>
      </c>
      <c r="B50" s="17" t="s">
        <v>43</v>
      </c>
      <c r="C50" s="18" t="s">
        <v>44</v>
      </c>
      <c r="D50" s="17" t="s">
        <v>145</v>
      </c>
      <c r="E50" s="16" t="s">
        <v>77</v>
      </c>
      <c r="F50" s="19">
        <f>SUM(F51)</f>
        <v>22.119999999999997</v>
      </c>
      <c r="G50" s="19">
        <f>SUM(G51)</f>
        <v>22.12</v>
      </c>
      <c r="H50" s="19">
        <f>SUM(H51)</f>
        <v>22.12</v>
      </c>
      <c r="I50" s="17" t="s">
        <v>77</v>
      </c>
    </row>
    <row r="51" spans="1:9" ht="33.4" customHeight="1" x14ac:dyDescent="0.25">
      <c r="A51" s="16" t="s">
        <v>78</v>
      </c>
      <c r="B51" s="17" t="s">
        <v>43</v>
      </c>
      <c r="C51" s="18" t="s">
        <v>44</v>
      </c>
      <c r="D51" s="17" t="s">
        <v>144</v>
      </c>
      <c r="E51" s="16" t="s">
        <v>78</v>
      </c>
      <c r="F51" s="19">
        <f>20.22+1.9</f>
        <v>22.119999999999997</v>
      </c>
      <c r="G51" s="19">
        <v>22.12</v>
      </c>
      <c r="H51" s="19">
        <v>22.12</v>
      </c>
      <c r="I51" s="17" t="s">
        <v>78</v>
      </c>
    </row>
    <row r="52" spans="1:9" ht="74.25" customHeight="1" x14ac:dyDescent="0.25">
      <c r="A52" s="16" t="s">
        <v>121</v>
      </c>
      <c r="B52" s="17"/>
      <c r="C52" s="18"/>
      <c r="D52" s="17" t="s">
        <v>135</v>
      </c>
      <c r="E52" s="16"/>
      <c r="F52" s="19">
        <f>SUM(F53)</f>
        <v>679.86199999999997</v>
      </c>
      <c r="G52" s="19">
        <v>0</v>
      </c>
      <c r="H52" s="19">
        <v>0</v>
      </c>
      <c r="I52" s="17"/>
    </row>
    <row r="53" spans="1:9" ht="76.5" customHeight="1" x14ac:dyDescent="0.25">
      <c r="A53" s="16" t="s">
        <v>121</v>
      </c>
      <c r="B53" s="17"/>
      <c r="C53" s="18"/>
      <c r="D53" s="17" t="s">
        <v>136</v>
      </c>
      <c r="E53" s="16"/>
      <c r="F53" s="19">
        <v>679.86199999999997</v>
      </c>
      <c r="G53" s="19">
        <v>0</v>
      </c>
      <c r="H53" s="19">
        <v>0</v>
      </c>
      <c r="I53" s="17"/>
    </row>
    <row r="54" spans="1:9" ht="19.5" customHeight="1" x14ac:dyDescent="0.3">
      <c r="A54" s="22" t="s">
        <v>79</v>
      </c>
      <c r="B54" s="23"/>
      <c r="C54" s="24"/>
      <c r="D54" s="60"/>
      <c r="E54" s="22" t="s">
        <v>79</v>
      </c>
      <c r="F54" s="25">
        <f>SUM(F39+F27+F11)</f>
        <v>5119.2449999999999</v>
      </c>
      <c r="G54" s="25">
        <f>SUM(G39+G27+G11)</f>
        <v>3741.9810000000002</v>
      </c>
      <c r="H54" s="25">
        <f>SUM(H39+H27+H11)</f>
        <v>3739.3530000000001</v>
      </c>
      <c r="I54" s="3" t="s">
        <v>79</v>
      </c>
    </row>
    <row r="55" spans="1:9" ht="18.75" x14ac:dyDescent="0.3">
      <c r="A55" s="26"/>
      <c r="B55" s="26"/>
      <c r="C55" s="26"/>
      <c r="D55" s="26"/>
      <c r="E55" s="26"/>
      <c r="F55" s="26"/>
      <c r="G55" s="26"/>
      <c r="H55" s="26"/>
      <c r="I55" s="21"/>
    </row>
  </sheetData>
  <mergeCells count="11">
    <mergeCell ref="A6:A7"/>
    <mergeCell ref="B6:B7"/>
    <mergeCell ref="H6:H7"/>
    <mergeCell ref="G6:G7"/>
    <mergeCell ref="A3:I3"/>
    <mergeCell ref="I6:I7"/>
    <mergeCell ref="C6:C7"/>
    <mergeCell ref="F6:F7"/>
    <mergeCell ref="D6:D7"/>
    <mergeCell ref="E6:E7"/>
    <mergeCell ref="G1:H1"/>
  </mergeCells>
  <pageMargins left="0.39370078740157483" right="0.39370078740157483" top="0.59055118110236227" bottom="0.59055118110236227" header="0.39370078740157483" footer="0.3937007874015748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showGridLines="0" tabSelected="1" view="pageBreakPreview" zoomScale="75" zoomScaleNormal="100" workbookViewId="0">
      <selection activeCell="Q43" sqref="Q43"/>
    </sheetView>
  </sheetViews>
  <sheetFormatPr defaultRowHeight="10.15" customHeight="1" x14ac:dyDescent="0.2"/>
  <cols>
    <col min="1" max="1" width="43.140625" style="28" customWidth="1"/>
    <col min="2" max="2" width="10.28515625" style="28" hidden="1" customWidth="1"/>
    <col min="3" max="3" width="9" style="28" customWidth="1"/>
    <col min="4" max="4" width="2.42578125" style="28" hidden="1" customWidth="1"/>
    <col min="5" max="5" width="16.28515625" style="28" hidden="1" customWidth="1"/>
    <col min="6" max="6" width="10" style="28" hidden="1" customWidth="1"/>
    <col min="7" max="8" width="10.7109375" style="28" hidden="1" customWidth="1"/>
    <col min="9" max="9" width="8.85546875" style="28" hidden="1" customWidth="1"/>
    <col min="10" max="10" width="8.85546875" style="28" customWidth="1"/>
    <col min="11" max="11" width="23.28515625" style="28" customWidth="1"/>
    <col min="12" max="14" width="8.85546875" style="28" hidden="1" customWidth="1"/>
    <col min="15" max="15" width="20.7109375" style="28" customWidth="1"/>
    <col min="16" max="16" width="23" style="28" customWidth="1"/>
    <col min="17" max="16384" width="9.140625" style="28"/>
  </cols>
  <sheetData>
    <row r="1" spans="1:16" ht="21.75" customHeight="1" x14ac:dyDescent="0.3">
      <c r="A1" s="27"/>
      <c r="K1" s="29"/>
      <c r="P1" s="50" t="s">
        <v>80</v>
      </c>
    </row>
    <row r="2" spans="1:16" ht="21.75" customHeight="1" x14ac:dyDescent="0.3">
      <c r="A2" s="27"/>
      <c r="K2" s="29"/>
      <c r="P2" s="50"/>
    </row>
    <row r="3" spans="1:16" ht="17.25" customHeight="1" x14ac:dyDescent="0.25">
      <c r="A3" s="30" t="s">
        <v>154</v>
      </c>
      <c r="B3" s="31"/>
      <c r="C3" s="31"/>
      <c r="D3" s="32"/>
      <c r="E3" s="33"/>
      <c r="H3" s="31"/>
      <c r="I3" s="31"/>
      <c r="J3" s="31"/>
      <c r="K3" s="31"/>
      <c r="L3" s="31"/>
      <c r="M3" s="31"/>
      <c r="N3" s="31"/>
      <c r="P3" s="51"/>
    </row>
    <row r="4" spans="1:16" ht="17.25" customHeight="1" x14ac:dyDescent="0.25">
      <c r="A4" s="30" t="s">
        <v>81</v>
      </c>
      <c r="B4" s="31"/>
      <c r="C4" s="31"/>
      <c r="D4" s="32"/>
      <c r="E4" s="33"/>
      <c r="H4" s="31"/>
      <c r="I4" s="31"/>
      <c r="J4" s="31"/>
      <c r="K4" s="31"/>
      <c r="L4" s="31"/>
      <c r="M4" s="31"/>
      <c r="N4" s="31"/>
      <c r="P4" s="51"/>
    </row>
    <row r="5" spans="1:16" ht="17.25" customHeight="1" x14ac:dyDescent="0.25">
      <c r="A5" s="31"/>
      <c r="B5" s="31"/>
      <c r="C5" s="31"/>
      <c r="D5" s="32"/>
      <c r="E5" s="33"/>
      <c r="H5" s="31"/>
      <c r="I5" s="31"/>
      <c r="J5" s="31"/>
      <c r="K5" s="31"/>
      <c r="L5" s="31"/>
      <c r="M5" s="31"/>
      <c r="N5" s="31"/>
      <c r="P5" s="51"/>
    </row>
    <row r="6" spans="1:16" ht="17.25" customHeight="1" x14ac:dyDescent="0.25">
      <c r="A6" s="31"/>
      <c r="B6" s="31"/>
      <c r="C6" s="31"/>
      <c r="D6" s="32"/>
      <c r="E6" s="33"/>
      <c r="H6" s="31"/>
      <c r="I6" s="31"/>
      <c r="J6" s="31"/>
      <c r="L6" s="31"/>
      <c r="M6" s="31"/>
      <c r="N6" s="31"/>
      <c r="P6" s="51"/>
    </row>
    <row r="7" spans="1:16" ht="18.600000000000001" customHeight="1" x14ac:dyDescent="0.2">
      <c r="A7" s="34" t="s">
        <v>82</v>
      </c>
      <c r="B7" s="34" t="s">
        <v>82</v>
      </c>
      <c r="C7" s="34" t="s">
        <v>82</v>
      </c>
      <c r="D7" s="34" t="s">
        <v>82</v>
      </c>
      <c r="E7" s="34" t="s">
        <v>82</v>
      </c>
      <c r="F7" s="34" t="s">
        <v>82</v>
      </c>
      <c r="G7" s="34" t="s">
        <v>82</v>
      </c>
      <c r="H7" s="35" t="s">
        <v>82</v>
      </c>
      <c r="I7" s="36" t="s">
        <v>82</v>
      </c>
      <c r="J7" s="36"/>
      <c r="K7" s="36"/>
      <c r="L7" s="36"/>
      <c r="M7" s="36"/>
      <c r="N7" s="36"/>
      <c r="P7" s="52" t="s">
        <v>83</v>
      </c>
    </row>
    <row r="8" spans="1:16" ht="18.600000000000001" customHeight="1" x14ac:dyDescent="0.2">
      <c r="A8" s="69" t="s">
        <v>84</v>
      </c>
      <c r="B8" s="70" t="s">
        <v>85</v>
      </c>
      <c r="C8" s="71" t="s">
        <v>86</v>
      </c>
      <c r="D8" s="71" t="s">
        <v>82</v>
      </c>
      <c r="E8" s="70" t="s">
        <v>87</v>
      </c>
      <c r="F8" s="70" t="s">
        <v>88</v>
      </c>
      <c r="G8" s="70" t="s">
        <v>89</v>
      </c>
      <c r="H8" s="70" t="s">
        <v>90</v>
      </c>
      <c r="I8" s="69" t="s">
        <v>84</v>
      </c>
      <c r="J8" s="72" t="s">
        <v>155</v>
      </c>
      <c r="K8" s="69" t="s">
        <v>129</v>
      </c>
      <c r="L8" s="68" t="s">
        <v>91</v>
      </c>
      <c r="M8" s="68" t="s">
        <v>91</v>
      </c>
      <c r="N8" s="69" t="s">
        <v>84</v>
      </c>
      <c r="O8" s="69" t="s">
        <v>140</v>
      </c>
      <c r="P8" s="69" t="s">
        <v>153</v>
      </c>
    </row>
    <row r="9" spans="1:16" ht="10.15" customHeight="1" x14ac:dyDescent="0.2">
      <c r="A9" s="69"/>
      <c r="B9" s="70"/>
      <c r="C9" s="70" t="s">
        <v>86</v>
      </c>
      <c r="D9" s="70" t="s">
        <v>92</v>
      </c>
      <c r="E9" s="70"/>
      <c r="F9" s="70"/>
      <c r="G9" s="70"/>
      <c r="H9" s="70"/>
      <c r="I9" s="69"/>
      <c r="J9" s="73"/>
      <c r="K9" s="69"/>
      <c r="L9" s="68"/>
      <c r="M9" s="68"/>
      <c r="N9" s="69"/>
      <c r="O9" s="69"/>
      <c r="P9" s="69"/>
    </row>
    <row r="10" spans="1:16" ht="15.4" customHeight="1" x14ac:dyDescent="0.2">
      <c r="A10" s="37" t="s">
        <v>3</v>
      </c>
      <c r="B10" s="37"/>
      <c r="C10" s="37" t="s">
        <v>4</v>
      </c>
      <c r="D10" s="37"/>
      <c r="E10" s="37"/>
      <c r="F10" s="37"/>
      <c r="G10" s="37"/>
      <c r="H10" s="38"/>
      <c r="I10" s="37"/>
      <c r="J10" s="37">
        <v>3</v>
      </c>
      <c r="K10" s="37" t="s">
        <v>6</v>
      </c>
      <c r="L10" s="37"/>
      <c r="M10" s="37"/>
      <c r="N10" s="37"/>
      <c r="O10" s="37" t="s">
        <v>6</v>
      </c>
      <c r="P10" s="37" t="s">
        <v>6</v>
      </c>
    </row>
    <row r="11" spans="1:16" ht="37.15" customHeight="1" x14ac:dyDescent="0.2">
      <c r="A11" s="39" t="s">
        <v>93</v>
      </c>
      <c r="B11" s="40" t="s">
        <v>82</v>
      </c>
      <c r="C11" s="74" t="s">
        <v>156</v>
      </c>
      <c r="D11" s="74" t="s">
        <v>94</v>
      </c>
      <c r="E11" s="40" t="s">
        <v>82</v>
      </c>
      <c r="F11" s="40" t="s">
        <v>82</v>
      </c>
      <c r="G11" s="40" t="s">
        <v>82</v>
      </c>
      <c r="H11" s="41" t="s">
        <v>82</v>
      </c>
      <c r="I11" s="39" t="s">
        <v>93</v>
      </c>
      <c r="J11" s="40" t="s">
        <v>94</v>
      </c>
      <c r="K11" s="42">
        <f t="shared" ref="K11:P11" si="0">SUM(K12:K17)</f>
        <v>3870.69</v>
      </c>
      <c r="L11" s="42">
        <f t="shared" si="0"/>
        <v>0</v>
      </c>
      <c r="M11" s="42">
        <f t="shared" si="0"/>
        <v>0</v>
      </c>
      <c r="N11" s="42">
        <f t="shared" si="0"/>
        <v>0</v>
      </c>
      <c r="O11" s="42">
        <f t="shared" si="0"/>
        <v>3376.9300000000003</v>
      </c>
      <c r="P11" s="42">
        <f t="shared" si="0"/>
        <v>3333.7200000000003</v>
      </c>
    </row>
    <row r="12" spans="1:16" ht="74.45" customHeight="1" x14ac:dyDescent="0.2">
      <c r="A12" s="43" t="s">
        <v>95</v>
      </c>
      <c r="B12" s="44" t="s">
        <v>82</v>
      </c>
      <c r="C12" s="75" t="s">
        <v>156</v>
      </c>
      <c r="D12" s="75" t="s">
        <v>96</v>
      </c>
      <c r="E12" s="44" t="s">
        <v>82</v>
      </c>
      <c r="F12" s="44" t="s">
        <v>82</v>
      </c>
      <c r="G12" s="44" t="s">
        <v>82</v>
      </c>
      <c r="H12" s="45" t="s">
        <v>82</v>
      </c>
      <c r="I12" s="43" t="s">
        <v>95</v>
      </c>
      <c r="J12" s="44" t="s">
        <v>96</v>
      </c>
      <c r="K12" s="46">
        <v>740.68</v>
      </c>
      <c r="L12" s="46"/>
      <c r="M12" s="46"/>
      <c r="N12" s="43"/>
      <c r="O12" s="46">
        <v>539.46</v>
      </c>
      <c r="P12" s="46">
        <v>554.96</v>
      </c>
    </row>
    <row r="13" spans="1:16" ht="102" customHeight="1" x14ac:dyDescent="0.2">
      <c r="A13" s="43" t="s">
        <v>97</v>
      </c>
      <c r="B13" s="44" t="s">
        <v>82</v>
      </c>
      <c r="C13" s="75" t="s">
        <v>156</v>
      </c>
      <c r="D13" s="75" t="s">
        <v>98</v>
      </c>
      <c r="E13" s="44" t="s">
        <v>82</v>
      </c>
      <c r="F13" s="44" t="s">
        <v>82</v>
      </c>
      <c r="G13" s="44" t="s">
        <v>82</v>
      </c>
      <c r="H13" s="45" t="s">
        <v>82</v>
      </c>
      <c r="I13" s="43" t="s">
        <v>97</v>
      </c>
      <c r="J13" s="44" t="s">
        <v>98</v>
      </c>
      <c r="K13" s="46">
        <v>5</v>
      </c>
      <c r="L13" s="46"/>
      <c r="M13" s="46"/>
      <c r="N13" s="43"/>
      <c r="O13" s="46">
        <v>5</v>
      </c>
      <c r="P13" s="46">
        <v>5</v>
      </c>
    </row>
    <row r="14" spans="1:16" ht="90.75" customHeight="1" x14ac:dyDescent="0.2">
      <c r="A14" s="43" t="s">
        <v>99</v>
      </c>
      <c r="B14" s="44" t="s">
        <v>82</v>
      </c>
      <c r="C14" s="75" t="s">
        <v>156</v>
      </c>
      <c r="D14" s="75" t="s">
        <v>100</v>
      </c>
      <c r="E14" s="44" t="s">
        <v>82</v>
      </c>
      <c r="F14" s="44" t="s">
        <v>82</v>
      </c>
      <c r="G14" s="44" t="s">
        <v>82</v>
      </c>
      <c r="H14" s="45" t="s">
        <v>82</v>
      </c>
      <c r="I14" s="43" t="s">
        <v>99</v>
      </c>
      <c r="J14" s="44" t="s">
        <v>100</v>
      </c>
      <c r="K14" s="46">
        <f>2697.79+90.13+9.53+22.12</f>
        <v>2819.57</v>
      </c>
      <c r="L14" s="46"/>
      <c r="M14" s="46"/>
      <c r="N14" s="43"/>
      <c r="O14" s="46">
        <f>2644.19+22.12+91.02+9.84</f>
        <v>2767.17</v>
      </c>
      <c r="P14" s="46">
        <f>2590.21+22.12+94.8+1.33</f>
        <v>2708.46</v>
      </c>
    </row>
    <row r="15" spans="1:16" ht="69.75" customHeight="1" x14ac:dyDescent="0.25">
      <c r="A15" s="47" t="s">
        <v>101</v>
      </c>
      <c r="B15" s="44"/>
      <c r="C15" s="75" t="s">
        <v>156</v>
      </c>
      <c r="D15" s="75" t="s">
        <v>102</v>
      </c>
      <c r="E15" s="44" t="s">
        <v>82</v>
      </c>
      <c r="F15" s="44" t="s">
        <v>82</v>
      </c>
      <c r="G15" s="44" t="s">
        <v>82</v>
      </c>
      <c r="H15" s="45" t="s">
        <v>82</v>
      </c>
      <c r="I15" s="43" t="s">
        <v>103</v>
      </c>
      <c r="J15" s="44" t="s">
        <v>157</v>
      </c>
      <c r="K15" s="46">
        <f>44.4+15.9</f>
        <v>60.3</v>
      </c>
      <c r="L15" s="46"/>
      <c r="M15" s="46"/>
      <c r="N15" s="43"/>
      <c r="O15" s="46">
        <v>60.3</v>
      </c>
      <c r="P15" s="46">
        <v>60.3</v>
      </c>
    </row>
    <row r="16" spans="1:16" ht="37.15" customHeight="1" x14ac:dyDescent="0.2">
      <c r="A16" s="43" t="s">
        <v>104</v>
      </c>
      <c r="B16" s="44" t="s">
        <v>82</v>
      </c>
      <c r="C16" s="75" t="s">
        <v>156</v>
      </c>
      <c r="D16" s="75" t="s">
        <v>105</v>
      </c>
      <c r="E16" s="44" t="s">
        <v>82</v>
      </c>
      <c r="F16" s="44" t="s">
        <v>82</v>
      </c>
      <c r="G16" s="44" t="s">
        <v>82</v>
      </c>
      <c r="H16" s="45" t="s">
        <v>82</v>
      </c>
      <c r="I16" s="43" t="s">
        <v>104</v>
      </c>
      <c r="J16" s="44" t="s">
        <v>158</v>
      </c>
      <c r="K16" s="46">
        <v>131</v>
      </c>
      <c r="L16" s="46"/>
      <c r="M16" s="46"/>
      <c r="N16" s="43"/>
      <c r="O16" s="46">
        <v>0</v>
      </c>
      <c r="P16" s="46">
        <v>0</v>
      </c>
    </row>
    <row r="17" spans="1:16" ht="37.15" customHeight="1" x14ac:dyDescent="0.2">
      <c r="A17" s="43" t="s">
        <v>104</v>
      </c>
      <c r="B17" s="44"/>
      <c r="C17" s="75" t="s">
        <v>156</v>
      </c>
      <c r="D17" s="75" t="s">
        <v>105</v>
      </c>
      <c r="E17" s="44"/>
      <c r="F17" s="44"/>
      <c r="G17" s="44"/>
      <c r="H17" s="45"/>
      <c r="I17" s="43"/>
      <c r="J17" s="44" t="s">
        <v>105</v>
      </c>
      <c r="K17" s="46">
        <f>5+109.14</f>
        <v>114.14</v>
      </c>
      <c r="L17" s="46"/>
      <c r="M17" s="46"/>
      <c r="N17" s="43"/>
      <c r="O17" s="46">
        <v>5</v>
      </c>
      <c r="P17" s="46">
        <v>5</v>
      </c>
    </row>
    <row r="18" spans="1:16" ht="55.9" customHeight="1" x14ac:dyDescent="0.2">
      <c r="A18" s="39" t="s">
        <v>106</v>
      </c>
      <c r="B18" s="40" t="s">
        <v>82</v>
      </c>
      <c r="C18" s="74" t="s">
        <v>98</v>
      </c>
      <c r="D18" s="74" t="s">
        <v>94</v>
      </c>
      <c r="E18" s="40" t="s">
        <v>82</v>
      </c>
      <c r="F18" s="40" t="s">
        <v>82</v>
      </c>
      <c r="G18" s="40" t="s">
        <v>82</v>
      </c>
      <c r="H18" s="41" t="s">
        <v>82</v>
      </c>
      <c r="I18" s="39" t="s">
        <v>106</v>
      </c>
      <c r="J18" s="40" t="s">
        <v>94</v>
      </c>
      <c r="K18" s="42">
        <f>K19+K20</f>
        <v>105.52</v>
      </c>
      <c r="L18" s="42">
        <v>52.5</v>
      </c>
      <c r="M18" s="42">
        <v>55.8</v>
      </c>
      <c r="N18" s="39" t="s">
        <v>106</v>
      </c>
      <c r="O18" s="42">
        <f>O19+O20</f>
        <v>0</v>
      </c>
      <c r="P18" s="42">
        <f>P19+P20</f>
        <v>0</v>
      </c>
    </row>
    <row r="19" spans="1:16" ht="27" customHeight="1" x14ac:dyDescent="0.2">
      <c r="A19" s="43" t="s">
        <v>159</v>
      </c>
      <c r="B19" s="44" t="s">
        <v>82</v>
      </c>
      <c r="C19" s="75" t="s">
        <v>98</v>
      </c>
      <c r="D19" s="75" t="s">
        <v>108</v>
      </c>
      <c r="E19" s="44" t="s">
        <v>82</v>
      </c>
      <c r="F19" s="44" t="s">
        <v>82</v>
      </c>
      <c r="G19" s="44" t="s">
        <v>82</v>
      </c>
      <c r="H19" s="45" t="s">
        <v>82</v>
      </c>
      <c r="I19" s="43" t="s">
        <v>107</v>
      </c>
      <c r="J19" s="44" t="s">
        <v>108</v>
      </c>
      <c r="K19" s="46"/>
      <c r="L19" s="46"/>
      <c r="M19" s="46"/>
      <c r="N19" s="43"/>
      <c r="O19" s="46">
        <v>0</v>
      </c>
      <c r="P19" s="46">
        <v>0</v>
      </c>
    </row>
    <row r="20" spans="1:16" ht="72.75" customHeight="1" x14ac:dyDescent="0.2">
      <c r="A20" s="43" t="s">
        <v>160</v>
      </c>
      <c r="B20" s="44" t="s">
        <v>82</v>
      </c>
      <c r="C20" s="75" t="s">
        <v>98</v>
      </c>
      <c r="D20" s="75" t="s">
        <v>110</v>
      </c>
      <c r="E20" s="44" t="s">
        <v>82</v>
      </c>
      <c r="F20" s="44" t="s">
        <v>82</v>
      </c>
      <c r="G20" s="44" t="s">
        <v>82</v>
      </c>
      <c r="H20" s="45" t="s">
        <v>82</v>
      </c>
      <c r="I20" s="43" t="s">
        <v>109</v>
      </c>
      <c r="J20" s="44" t="s">
        <v>110</v>
      </c>
      <c r="K20" s="46">
        <v>105.52</v>
      </c>
      <c r="L20" s="46">
        <v>37.1</v>
      </c>
      <c r="M20" s="46">
        <v>39.5</v>
      </c>
      <c r="N20" s="43" t="s">
        <v>109</v>
      </c>
      <c r="O20" s="46">
        <v>0</v>
      </c>
      <c r="P20" s="46">
        <v>0</v>
      </c>
    </row>
    <row r="21" spans="1:16" ht="37.15" customHeight="1" x14ac:dyDescent="0.2">
      <c r="A21" s="39" t="s">
        <v>111</v>
      </c>
      <c r="B21" s="40" t="s">
        <v>82</v>
      </c>
      <c r="C21" s="74" t="s">
        <v>116</v>
      </c>
      <c r="D21" s="74" t="s">
        <v>94</v>
      </c>
      <c r="E21" s="40" t="s">
        <v>82</v>
      </c>
      <c r="F21" s="40" t="s">
        <v>82</v>
      </c>
      <c r="G21" s="40" t="s">
        <v>82</v>
      </c>
      <c r="H21" s="41" t="s">
        <v>82</v>
      </c>
      <c r="I21" s="39" t="s">
        <v>111</v>
      </c>
      <c r="J21" s="40" t="s">
        <v>94</v>
      </c>
      <c r="K21" s="42">
        <f t="shared" ref="K21:P21" si="1">SUM(K22:K23)</f>
        <v>1143.04</v>
      </c>
      <c r="L21" s="42">
        <f t="shared" si="1"/>
        <v>0</v>
      </c>
      <c r="M21" s="42">
        <f t="shared" si="1"/>
        <v>0</v>
      </c>
      <c r="N21" s="42">
        <f t="shared" si="1"/>
        <v>0</v>
      </c>
      <c r="O21" s="42">
        <f t="shared" si="1"/>
        <v>274.57</v>
      </c>
      <c r="P21" s="42">
        <f t="shared" si="1"/>
        <v>224.57</v>
      </c>
    </row>
    <row r="22" spans="1:16" ht="21.75" customHeight="1" x14ac:dyDescent="0.2">
      <c r="A22" s="43" t="s">
        <v>112</v>
      </c>
      <c r="B22" s="40"/>
      <c r="C22" s="75" t="s">
        <v>116</v>
      </c>
      <c r="D22" s="75"/>
      <c r="E22" s="44"/>
      <c r="F22" s="44"/>
      <c r="G22" s="44"/>
      <c r="H22" s="45"/>
      <c r="I22" s="43"/>
      <c r="J22" s="44" t="s">
        <v>156</v>
      </c>
      <c r="K22" s="46">
        <f>41.49+486.8-109.13</f>
        <v>419.15999999999997</v>
      </c>
      <c r="L22" s="46"/>
      <c r="M22" s="46"/>
      <c r="N22" s="46"/>
      <c r="O22" s="46">
        <v>0</v>
      </c>
      <c r="P22" s="46">
        <v>0</v>
      </c>
    </row>
    <row r="23" spans="1:16" ht="23.25" customHeight="1" x14ac:dyDescent="0.2">
      <c r="A23" s="43" t="s">
        <v>113</v>
      </c>
      <c r="B23" s="44" t="s">
        <v>82</v>
      </c>
      <c r="C23" s="75" t="s">
        <v>116</v>
      </c>
      <c r="D23" s="75" t="s">
        <v>98</v>
      </c>
      <c r="E23" s="44" t="s">
        <v>82</v>
      </c>
      <c r="F23" s="44" t="s">
        <v>82</v>
      </c>
      <c r="G23" s="44" t="s">
        <v>82</v>
      </c>
      <c r="H23" s="45" t="s">
        <v>82</v>
      </c>
      <c r="I23" s="43" t="s">
        <v>113</v>
      </c>
      <c r="J23" s="44" t="s">
        <v>98</v>
      </c>
      <c r="K23" s="46">
        <f>462.96+154.87+60+46.05</f>
        <v>723.87999999999988</v>
      </c>
      <c r="L23" s="46"/>
      <c r="M23" s="46"/>
      <c r="N23" s="43"/>
      <c r="O23" s="46">
        <v>274.57</v>
      </c>
      <c r="P23" s="46">
        <v>224.57</v>
      </c>
    </row>
    <row r="24" spans="1:16" ht="22.5" customHeight="1" x14ac:dyDescent="0.2">
      <c r="A24" s="39" t="s">
        <v>114</v>
      </c>
      <c r="B24" s="40" t="s">
        <v>82</v>
      </c>
      <c r="C24" s="74" t="s">
        <v>102</v>
      </c>
      <c r="D24" s="74" t="s">
        <v>94</v>
      </c>
      <c r="E24" s="40" t="s">
        <v>82</v>
      </c>
      <c r="F24" s="40" t="s">
        <v>82</v>
      </c>
      <c r="G24" s="40" t="s">
        <v>82</v>
      </c>
      <c r="H24" s="41" t="s">
        <v>82</v>
      </c>
      <c r="I24" s="39" t="s">
        <v>114</v>
      </c>
      <c r="J24" s="40" t="s">
        <v>94</v>
      </c>
      <c r="K24" s="42">
        <f>K25</f>
        <v>0</v>
      </c>
      <c r="L24" s="42">
        <v>6.9</v>
      </c>
      <c r="M24" s="42">
        <v>7.3</v>
      </c>
      <c r="N24" s="39" t="s">
        <v>114</v>
      </c>
      <c r="O24" s="42">
        <f>O25</f>
        <v>0</v>
      </c>
      <c r="P24" s="42">
        <f>P25</f>
        <v>0</v>
      </c>
    </row>
    <row r="25" spans="1:16" ht="37.15" customHeight="1" x14ac:dyDescent="0.2">
      <c r="A25" s="43" t="s">
        <v>115</v>
      </c>
      <c r="B25" s="44" t="s">
        <v>82</v>
      </c>
      <c r="C25" s="75" t="s">
        <v>102</v>
      </c>
      <c r="D25" s="75" t="s">
        <v>116</v>
      </c>
      <c r="E25" s="44" t="s">
        <v>82</v>
      </c>
      <c r="F25" s="44" t="s">
        <v>82</v>
      </c>
      <c r="G25" s="44" t="s">
        <v>82</v>
      </c>
      <c r="H25" s="45" t="s">
        <v>82</v>
      </c>
      <c r="I25" s="43" t="s">
        <v>115</v>
      </c>
      <c r="J25" s="44" t="s">
        <v>116</v>
      </c>
      <c r="K25" s="46">
        <v>0</v>
      </c>
      <c r="L25" s="46">
        <v>6.9</v>
      </c>
      <c r="M25" s="46">
        <v>7.3</v>
      </c>
      <c r="N25" s="43" t="s">
        <v>115</v>
      </c>
      <c r="O25" s="46">
        <v>0</v>
      </c>
      <c r="P25" s="46">
        <v>0</v>
      </c>
    </row>
    <row r="26" spans="1:16" ht="37.5" customHeight="1" x14ac:dyDescent="0.2">
      <c r="A26" s="39" t="s">
        <v>117</v>
      </c>
      <c r="B26" s="44"/>
      <c r="C26" s="74" t="s">
        <v>119</v>
      </c>
      <c r="D26" s="74" t="s">
        <v>94</v>
      </c>
      <c r="E26" s="44"/>
      <c r="F26" s="44"/>
      <c r="G26" s="44"/>
      <c r="H26" s="45"/>
      <c r="I26" s="43"/>
      <c r="J26" s="44" t="s">
        <v>94</v>
      </c>
      <c r="K26" s="42">
        <f>K27</f>
        <v>0</v>
      </c>
      <c r="L26" s="42"/>
      <c r="M26" s="42"/>
      <c r="N26" s="39"/>
      <c r="O26" s="42">
        <f>O27</f>
        <v>90.48</v>
      </c>
      <c r="P26" s="42">
        <f>P27</f>
        <v>181.06</v>
      </c>
    </row>
    <row r="27" spans="1:16" ht="37.15" customHeight="1" x14ac:dyDescent="0.2">
      <c r="A27" s="43" t="s">
        <v>118</v>
      </c>
      <c r="B27" s="44"/>
      <c r="C27" s="75" t="s">
        <v>119</v>
      </c>
      <c r="D27" s="75" t="s">
        <v>119</v>
      </c>
      <c r="E27" s="44"/>
      <c r="F27" s="44"/>
      <c r="G27" s="44"/>
      <c r="H27" s="45"/>
      <c r="I27" s="43"/>
      <c r="J27" s="44" t="s">
        <v>119</v>
      </c>
      <c r="K27" s="46"/>
      <c r="L27" s="46"/>
      <c r="M27" s="46"/>
      <c r="N27" s="43"/>
      <c r="O27" s="46">
        <v>90.48</v>
      </c>
      <c r="P27" s="46">
        <v>181.06</v>
      </c>
    </row>
    <row r="28" spans="1:16" ht="18.600000000000001" customHeight="1" x14ac:dyDescent="0.2">
      <c r="A28" s="48" t="s">
        <v>120</v>
      </c>
      <c r="B28" s="40" t="s">
        <v>82</v>
      </c>
      <c r="C28" s="74" t="s">
        <v>82</v>
      </c>
      <c r="D28" s="74" t="s">
        <v>82</v>
      </c>
      <c r="E28" s="40" t="s">
        <v>82</v>
      </c>
      <c r="F28" s="40" t="s">
        <v>82</v>
      </c>
      <c r="G28" s="40" t="s">
        <v>82</v>
      </c>
      <c r="H28" s="41" t="s">
        <v>82</v>
      </c>
      <c r="I28" s="48" t="s">
        <v>120</v>
      </c>
      <c r="J28" s="48"/>
      <c r="K28" s="42">
        <f t="shared" ref="K28:P28" si="2">SUM(K11+K18+K21+K24+K26)</f>
        <v>5119.25</v>
      </c>
      <c r="L28" s="42">
        <f t="shared" si="2"/>
        <v>59.4</v>
      </c>
      <c r="M28" s="42">
        <f t="shared" si="2"/>
        <v>63.099999999999994</v>
      </c>
      <c r="N28" s="42" t="e">
        <f t="shared" si="2"/>
        <v>#VALUE!</v>
      </c>
      <c r="O28" s="42">
        <f t="shared" si="2"/>
        <v>3741.9800000000005</v>
      </c>
      <c r="P28" s="42">
        <f t="shared" si="2"/>
        <v>3739.3500000000004</v>
      </c>
    </row>
    <row r="29" spans="1:16" ht="10.15" customHeight="1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P29" s="53"/>
    </row>
    <row r="30" spans="1:16" ht="10.15" customHeight="1" x14ac:dyDescent="0.2">
      <c r="P30" s="53"/>
    </row>
  </sheetData>
  <mergeCells count="33">
    <mergeCell ref="C21:D21"/>
    <mergeCell ref="C17:D17"/>
    <mergeCell ref="C27:D27"/>
    <mergeCell ref="C28:D28"/>
    <mergeCell ref="C22:D22"/>
    <mergeCell ref="C23:D23"/>
    <mergeCell ref="C24:D24"/>
    <mergeCell ref="C25:D25"/>
    <mergeCell ref="C26:D26"/>
    <mergeCell ref="C15:D15"/>
    <mergeCell ref="C16:D16"/>
    <mergeCell ref="C18:D18"/>
    <mergeCell ref="C19:D19"/>
    <mergeCell ref="C20:D20"/>
    <mergeCell ref="C14:D14"/>
    <mergeCell ref="H8:H9"/>
    <mergeCell ref="I8:I9"/>
    <mergeCell ref="K8:K9"/>
    <mergeCell ref="L8:L9"/>
    <mergeCell ref="O8:O9"/>
    <mergeCell ref="P8:P9"/>
    <mergeCell ref="C11:D11"/>
    <mergeCell ref="C12:D12"/>
    <mergeCell ref="C13:D13"/>
    <mergeCell ref="M8:M9"/>
    <mergeCell ref="N8:N9"/>
    <mergeCell ref="A8:A9"/>
    <mergeCell ref="B8:B9"/>
    <mergeCell ref="C8:D9"/>
    <mergeCell ref="E8:E9"/>
    <mergeCell ref="F8:F9"/>
    <mergeCell ref="G8:G9"/>
    <mergeCell ref="J8:J9"/>
  </mergeCells>
  <pageMargins left="0.78740157480314965" right="0.39370078740157483" top="0.59055118110236227" bottom="0.59055118110236227" header="0.39370078740157483" footer="0.39370078740157483"/>
  <pageSetup paperSize="9" scale="65" fitToHeight="0" orientation="portrait" r:id="rId1"/>
  <headerFooter alignWithMargins="0">
    <oddFooter>&amp;C&amp;L&amp;R&amp;"Times New Roman"&amp;10&amp;P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доходы все года</vt:lpstr>
      <vt:lpstr>расходы все года</vt:lpstr>
      <vt:lpstr>'доходы все года'!Заголовки_для_печати</vt:lpstr>
      <vt:lpstr>'расходы все года'!Заголовки_для_печати</vt:lpstr>
      <vt:lpstr>'расходы 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Таня</cp:lastModifiedBy>
  <cp:lastPrinted>2021-01-27T12:14:47Z</cp:lastPrinted>
  <dcterms:created xsi:type="dcterms:W3CDTF">2016-11-24T07:04:05Z</dcterms:created>
  <dcterms:modified xsi:type="dcterms:W3CDTF">2021-01-27T12:15:00Z</dcterms:modified>
</cp:coreProperties>
</file>